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8" i="1" l="1"/>
  <c r="I19" i="1"/>
  <c r="I20" i="1"/>
  <c r="I21" i="1"/>
  <c r="I22" i="1"/>
  <c r="I23" i="1"/>
  <c r="I24" i="1"/>
  <c r="I25" i="1"/>
  <c r="C23" i="1" l="1"/>
  <c r="S25" i="1" l="1"/>
  <c r="P25" i="1"/>
  <c r="L10" i="1"/>
  <c r="F25" i="1"/>
  <c r="C25" i="1"/>
  <c r="S24" i="1"/>
  <c r="P24" i="1"/>
  <c r="F24" i="1"/>
  <c r="C24" i="1"/>
  <c r="S23" i="1"/>
  <c r="P23" i="1"/>
  <c r="F23" i="1"/>
  <c r="S22" i="1"/>
  <c r="P22" i="1"/>
  <c r="F22" i="1"/>
  <c r="C22" i="1"/>
  <c r="S21" i="1"/>
  <c r="P21" i="1"/>
  <c r="F21" i="1"/>
  <c r="C21" i="1"/>
  <c r="S20" i="1"/>
  <c r="P20" i="1"/>
  <c r="F20" i="1"/>
  <c r="C20" i="1"/>
  <c r="S19" i="1"/>
  <c r="P19" i="1"/>
  <c r="F19" i="1"/>
  <c r="C19" i="1"/>
  <c r="S18" i="1"/>
  <c r="P18" i="1"/>
  <c r="F18" i="1"/>
  <c r="C18" i="1"/>
  <c r="S17" i="1"/>
  <c r="P17" i="1"/>
  <c r="F17" i="1"/>
  <c r="C17" i="1"/>
  <c r="S16" i="1"/>
  <c r="P16" i="1"/>
  <c r="F16" i="1"/>
  <c r="C16" i="1"/>
  <c r="S15" i="1"/>
  <c r="P15" i="1"/>
  <c r="F15" i="1"/>
  <c r="C15" i="1"/>
  <c r="S14" i="1"/>
  <c r="P14" i="1"/>
  <c r="F14" i="1"/>
  <c r="C14" i="1"/>
  <c r="S13" i="1"/>
  <c r="P13" i="1"/>
  <c r="F13" i="1"/>
  <c r="C13" i="1"/>
  <c r="S12" i="1"/>
  <c r="P12" i="1"/>
  <c r="F12" i="1"/>
  <c r="C12" i="1"/>
  <c r="S11" i="1"/>
  <c r="P11" i="1"/>
  <c r="F11" i="1"/>
  <c r="C11" i="1"/>
  <c r="X10" i="1"/>
  <c r="W10" i="1"/>
  <c r="V10" i="1"/>
  <c r="U10" i="1"/>
  <c r="T10" i="1"/>
  <c r="R10" i="1"/>
  <c r="Q10" i="1"/>
  <c r="O10" i="1"/>
  <c r="N10" i="1"/>
  <c r="M10" i="1"/>
  <c r="J10" i="1"/>
  <c r="H10" i="1"/>
  <c r="G10" i="1"/>
  <c r="E10" i="1"/>
  <c r="D10" i="1"/>
  <c r="C10" i="1" l="1"/>
  <c r="P10" i="1"/>
  <c r="F10" i="1"/>
  <c r="S10" i="1"/>
  <c r="I17" i="1" l="1"/>
  <c r="I16" i="1" l="1"/>
  <c r="I15" i="1" l="1"/>
  <c r="I14" i="1" l="1"/>
  <c r="I13" i="1" l="1"/>
  <c r="I12" i="1" l="1"/>
  <c r="I11" i="1" l="1"/>
  <c r="I10" i="1" s="1"/>
  <c r="K10" i="1"/>
</calcChain>
</file>

<file path=xl/sharedStrings.xml><?xml version="1.0" encoding="utf-8"?>
<sst xmlns="http://schemas.openxmlformats.org/spreadsheetml/2006/main" count="77" uniqueCount="66">
  <si>
    <t>UBND TỈNH ĐẮK LẮK</t>
  </si>
  <si>
    <t>VĂN PHÒNG</t>
  </si>
  <si>
    <t>STT</t>
  </si>
  <si>
    <t>TÊN CƠ QUAN, ĐƠN VỊ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</si>
  <si>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</si>
  <si>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</si>
  <si>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</si>
  <si>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</si>
  <si>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</si>
  <si>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</si>
  <si>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</si>
  <si>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</si>
  <si>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</si>
  <si>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</si>
  <si>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</si>
  <si>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</si>
  <si>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</si>
  <si>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trước, đúng thời hạn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</si>
  <si>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</si>
  <si>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</si>
  <si>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</si>
  <si>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</si>
  <si>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</si>
  <si>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</si>
  <si>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</si>
  <si>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</si>
  <si>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</si>
  <si>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</si>
  <si>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</si>
  <si>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</si>
  <si>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</si>
  <si>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</si>
  <si>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(9)=(10)+(11)+(12)+(13)</t>
  </si>
  <si>
    <t>(10)</t>
  </si>
  <si>
    <t>(11)</t>
  </si>
  <si>
    <t>(12)</t>
  </si>
  <si>
    <t>(13)</t>
  </si>
  <si>
    <t>(14)</t>
  </si>
  <si>
    <t>(15)</t>
  </si>
  <si>
    <t>(16)=(17)+(18)</t>
  </si>
  <si>
    <t>(17)</t>
  </si>
  <si>
    <t>(18)</t>
  </si>
  <si>
    <t>(19)=(20)+(21)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</si>
  <si>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</si>
  <si>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</si>
  <si>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</si>
  <si>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</si>
  <si>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</si>
  <si>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</si>
  <si>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</si>
  <si>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</si>
  <si>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</si>
  <si>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</si>
  <si>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</si>
  <si>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</si>
  <si>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</si>
  <si>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</si>
  <si>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</si>
  <si>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</si>
  <si>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</si>
  <si>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</si>
  <si>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</si>
  <si>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</si>
  <si>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</si>
  <si>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BIỂU 3</t>
  </si>
  <si>
    <r>
      <t xml:space="preserve">BÁO CÁO KẾT QUẢ THỰC HIỆN CHỈ THỊ SỐ 25/CT-UBND NGÀY 27/12/2023 CỦA CHỦ TỊCH UBND TỈNH TRONG THÁNG 10/2024 
</t>
    </r>
    <r>
      <rPr>
        <b/>
        <i/>
        <sz val="9"/>
        <rFont val="Times New Roman"/>
        <family val="1"/>
      </rPr>
      <t>(Kèm theo Báo cáo số:                /BC-VPUBND ngày             /      /2024 của Văn phòng UBND tỉnh)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</si>
</sst>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3" fontId="2" fillId="0" borderId="3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0" fontId="1" fillId="0" borderId="0" xfId="0" applyFont="1" applyBorder="1"/>
    <xf numFmtId="3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1040086</xdr:colOff>
      <xdr:row>2</xdr:row>
      <xdr:rowOff>32845</xdr:rowOff>
    </xdr:from>
    <xdr:to>
      <xdr:col>1</xdr:col>
      <xdr:colOff>1478017</xdr:colOff>
      <xdr:row>2</xdr:row>
      <xdr:rowOff>32845</xdr:rowOff>
    </xdr:to>
    <xdr:cxnSp macro="">
      <xdr:nvCxnSpPr>
        <xdr:cNvPr id="4" name="Straight Connector 3"/>
        <xdr:cNvCxnSpPr/>
      </xdr:nvCxnSpPr>
      <xdr:spPr>
        <a:xfrm>
          <a:off x="1390431" y="405086"/>
          <a:ext cx="43793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667845</xdr:colOff>
      <xdr:row>3</xdr:row>
      <xdr:rowOff>470775</xdr:rowOff>
    </xdr:from>
    <xdr:to>
      <xdr:col>14</xdr:col>
      <xdr:colOff>43793</xdr:colOff>
      <xdr:row>3</xdr:row>
      <xdr:rowOff>470775</xdr:rowOff>
    </xdr:to>
    <xdr:cxnSp macro="">
      <xdr:nvCxnSpPr>
        <xdr:cNvPr id="11" name="Straight Connector 10"/>
        <xdr:cNvCxnSpPr/>
      </xdr:nvCxnSpPr>
      <xdr:spPr>
        <a:xfrm>
          <a:off x="5944914" y="996292"/>
          <a:ext cx="30764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A4" zoomScale="87" zoomScaleNormal="87" workbookViewId="0">
      <selection activeCell="Y10" sqref="A1:XFD1048576"/>
    </sheetView>
  </sheetViews>
  <sheetFormatPr defaultRowHeight="12" x14ac:dyDescent="0.2"/>
  <cols>
    <col min="1" max="1" width="5.28515625" style="1" customWidth="1"/>
    <col min="2" max="2" width="23.5703125" style="1" customWidth="1"/>
    <col min="3" max="3" width="13.85546875" style="1" customWidth="1"/>
    <col min="4" max="4" width="11" style="1" customWidth="1"/>
    <col min="5" max="5" width="8.5703125" style="1" customWidth="1"/>
    <col min="6" max="6" width="8.28515625" style="1" customWidth="1"/>
    <col min="7" max="7" width="8.7109375" style="1" customWidth="1"/>
    <col min="8" max="8" width="10.85546875" style="1" customWidth="1"/>
    <col min="9" max="13" width="7.140625" style="1" customWidth="1"/>
    <col min="14" max="14" width="8.5703125" style="1" customWidth="1"/>
    <col min="15" max="15" width="9.5703125" style="1" customWidth="1"/>
    <col min="16" max="16" width="8.85546875" style="1" customWidth="1"/>
    <col min="17" max="17" width="9.28515625" style="1" customWidth="1"/>
    <col min="18" max="19" width="10.42578125" style="1" customWidth="1"/>
    <col min="20" max="20" width="9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16384" width="9.140625" style="1"/>
  </cols>
  <sheetData>
    <row r="1" spans="1:27" ht="17.45" customHeight="1" x14ac:dyDescent="0.2">
      <c r="B1" s="18" t="s">
        <v>0</v>
      </c>
      <c r="C1" s="18"/>
      <c r="K1" s="19" t="s">
        <v>64</v>
      </c>
      <c r="L1" s="18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7" x14ac:dyDescent="0.2">
      <c r="B2" s="19" t="s">
        <v>1</v>
      </c>
      <c r="C2" s="18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7" x14ac:dyDescent="0.2">
      <c r="B3" s="17"/>
      <c r="C3" s="16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7" s="8" customFormat="1" ht="43.5" customHeight="1" x14ac:dyDescent="0.2">
      <c r="A4" s="20" t="s">
        <v>65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7" ht="23.25" customHeight="1" x14ac:dyDescent="0.2">
      <c r="A5" s="24" t="s">
        <v>2</v>
      </c>
      <c r="B5" s="24" t="s">
        <v>3</v>
      </c>
      <c r="C5" s="24" t="s">
        <v>4</v>
      </c>
      <c r="D5" s="25"/>
      <c r="E5" s="25"/>
      <c r="F5" s="24" t="s">
        <v>5</v>
      </c>
      <c r="G5" s="25"/>
      <c r="H5" s="25"/>
      <c r="I5" s="25"/>
      <c r="J5" s="25"/>
      <c r="K5" s="25"/>
      <c r="L5" s="25"/>
      <c r="M5" s="25"/>
      <c r="N5" s="25"/>
      <c r="O5" s="25"/>
      <c r="P5" s="24" t="s">
        <v>6</v>
      </c>
      <c r="Q5" s="25"/>
      <c r="R5" s="25"/>
      <c r="S5" s="24" t="s">
        <v>7</v>
      </c>
      <c r="T5" s="25"/>
      <c r="U5" s="25"/>
      <c r="V5" s="25"/>
      <c r="W5" s="25"/>
      <c r="X5" s="25"/>
    </row>
    <row r="6" spans="1:27" x14ac:dyDescent="0.2">
      <c r="A6" s="25"/>
      <c r="B6" s="25"/>
      <c r="C6" s="24" t="s">
        <v>8</v>
      </c>
      <c r="D6" s="24" t="s">
        <v>9</v>
      </c>
      <c r="E6" s="25"/>
      <c r="F6" s="24" t="s">
        <v>8</v>
      </c>
      <c r="G6" s="24" t="s">
        <v>9</v>
      </c>
      <c r="H6" s="25"/>
      <c r="I6" s="25"/>
      <c r="J6" s="25"/>
      <c r="K6" s="25"/>
      <c r="L6" s="25"/>
      <c r="M6" s="25"/>
      <c r="N6" s="25"/>
      <c r="O6" s="25"/>
      <c r="P6" s="24" t="s">
        <v>8</v>
      </c>
      <c r="Q6" s="24" t="s">
        <v>9</v>
      </c>
      <c r="R6" s="25"/>
      <c r="S6" s="24" t="s">
        <v>8</v>
      </c>
      <c r="T6" s="24" t="s">
        <v>9</v>
      </c>
      <c r="U6" s="25"/>
      <c r="V6" s="25"/>
      <c r="W6" s="25"/>
      <c r="X6" s="25"/>
    </row>
    <row r="7" spans="1:27" x14ac:dyDescent="0.2">
      <c r="A7" s="25"/>
      <c r="B7" s="25"/>
      <c r="C7" s="25"/>
      <c r="D7" s="24" t="s">
        <v>10</v>
      </c>
      <c r="E7" s="24" t="s">
        <v>11</v>
      </c>
      <c r="F7" s="25"/>
      <c r="G7" s="24" t="s">
        <v>12</v>
      </c>
      <c r="H7" s="24" t="s">
        <v>13</v>
      </c>
      <c r="I7" s="24" t="s">
        <v>14</v>
      </c>
      <c r="J7" s="25"/>
      <c r="K7" s="25"/>
      <c r="L7" s="25"/>
      <c r="M7" s="25"/>
      <c r="N7" s="24" t="s">
        <v>15</v>
      </c>
      <c r="O7" s="24" t="s">
        <v>16</v>
      </c>
      <c r="P7" s="25"/>
      <c r="Q7" s="24" t="s">
        <v>17</v>
      </c>
      <c r="R7" s="24" t="s">
        <v>18</v>
      </c>
      <c r="S7" s="25"/>
      <c r="T7" s="24" t="s">
        <v>12</v>
      </c>
      <c r="U7" s="24" t="s">
        <v>13</v>
      </c>
      <c r="V7" s="24" t="s">
        <v>14</v>
      </c>
      <c r="W7" s="24" t="s">
        <v>19</v>
      </c>
      <c r="X7" s="24" t="s">
        <v>16</v>
      </c>
    </row>
    <row r="8" spans="1:27" ht="91.5" customHeight="1" x14ac:dyDescent="0.2">
      <c r="A8" s="25"/>
      <c r="B8" s="25"/>
      <c r="C8" s="25"/>
      <c r="D8" s="25"/>
      <c r="E8" s="25"/>
      <c r="F8" s="25"/>
      <c r="G8" s="25"/>
      <c r="H8" s="25"/>
      <c r="I8" s="15" t="s">
        <v>8</v>
      </c>
      <c r="J8" s="15" t="s">
        <v>20</v>
      </c>
      <c r="K8" s="15" t="s">
        <v>21</v>
      </c>
      <c r="L8" s="15" t="s">
        <v>22</v>
      </c>
      <c r="M8" s="15" t="s">
        <v>23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7" s="9" customFormat="1" ht="36" x14ac:dyDescent="0.25">
      <c r="A9" s="2" t="s">
        <v>24</v>
      </c>
      <c r="B9" s="3" t="s">
        <v>25</v>
      </c>
      <c r="C9" s="3" t="s">
        <v>26</v>
      </c>
      <c r="D9" s="3" t="s">
        <v>27</v>
      </c>
      <c r="E9" s="3" t="s">
        <v>28</v>
      </c>
      <c r="F9" s="3" t="s">
        <v>29</v>
      </c>
      <c r="G9" s="3" t="s">
        <v>30</v>
      </c>
      <c r="H9" s="3" t="s">
        <v>31</v>
      </c>
      <c r="I9" s="3" t="s">
        <v>32</v>
      </c>
      <c r="J9" s="3" t="s">
        <v>33</v>
      </c>
      <c r="K9" s="3" t="s">
        <v>34</v>
      </c>
      <c r="L9" s="3" t="s">
        <v>35</v>
      </c>
      <c r="M9" s="3" t="s">
        <v>36</v>
      </c>
      <c r="N9" s="3" t="s">
        <v>37</v>
      </c>
      <c r="O9" s="3" t="s">
        <v>38</v>
      </c>
      <c r="P9" s="3" t="s">
        <v>39</v>
      </c>
      <c r="Q9" s="3" t="s">
        <v>40</v>
      </c>
      <c r="R9" s="3" t="s">
        <v>41</v>
      </c>
      <c r="S9" s="3" t="s">
        <v>42</v>
      </c>
      <c r="T9" s="3" t="s">
        <v>43</v>
      </c>
      <c r="U9" s="3" t="s">
        <v>44</v>
      </c>
      <c r="V9" s="3" t="s">
        <v>45</v>
      </c>
      <c r="W9" s="3" t="s">
        <v>46</v>
      </c>
      <c r="X9" s="3" t="s">
        <v>47</v>
      </c>
    </row>
    <row r="10" spans="1:27" s="8" customFormat="1" ht="27" customHeight="1" x14ac:dyDescent="0.2">
      <c r="A10" s="22" t="s">
        <v>48</v>
      </c>
      <c r="B10" s="23"/>
      <c r="C10" s="10">
        <f t="shared" ref="C10:X10" si="0">SUM(C11:C25)</f>
        <v>46641</v>
      </c>
      <c r="D10" s="10">
        <f t="shared" si="0"/>
        <v>401</v>
      </c>
      <c r="E10" s="10">
        <f t="shared" si="0"/>
        <v>46240</v>
      </c>
      <c r="F10" s="10">
        <f t="shared" si="0"/>
        <v>46236</v>
      </c>
      <c r="G10" s="10">
        <f t="shared" si="0"/>
        <v>46179</v>
      </c>
      <c r="H10" s="10">
        <f t="shared" si="0"/>
        <v>57</v>
      </c>
      <c r="I10" s="10">
        <f t="shared" si="0"/>
        <v>57</v>
      </c>
      <c r="J10" s="10">
        <f t="shared" si="0"/>
        <v>41</v>
      </c>
      <c r="K10" s="10">
        <f t="shared" si="0"/>
        <v>0</v>
      </c>
      <c r="L10" s="10">
        <f t="shared" si="0"/>
        <v>0</v>
      </c>
      <c r="M10" s="10">
        <f t="shared" si="0"/>
        <v>16</v>
      </c>
      <c r="N10" s="10">
        <f t="shared" si="0"/>
        <v>50</v>
      </c>
      <c r="O10" s="10">
        <f t="shared" si="0"/>
        <v>52</v>
      </c>
      <c r="P10" s="10">
        <f t="shared" si="0"/>
        <v>405</v>
      </c>
      <c r="Q10" s="10">
        <f t="shared" si="0"/>
        <v>403</v>
      </c>
      <c r="R10" s="10">
        <f t="shared" si="0"/>
        <v>2</v>
      </c>
      <c r="S10" s="10">
        <f t="shared" si="0"/>
        <v>322533</v>
      </c>
      <c r="T10" s="10">
        <f t="shared" si="0"/>
        <v>321872</v>
      </c>
      <c r="U10" s="10">
        <f t="shared" si="0"/>
        <v>661</v>
      </c>
      <c r="V10" s="10">
        <f t="shared" si="0"/>
        <v>342</v>
      </c>
      <c r="W10" s="10">
        <f t="shared" si="0"/>
        <v>309</v>
      </c>
      <c r="X10" s="10">
        <f t="shared" si="0"/>
        <v>309</v>
      </c>
      <c r="Y10" s="11"/>
      <c r="Z10" s="12"/>
      <c r="AA10" s="14"/>
    </row>
    <row r="11" spans="1:27" ht="24" x14ac:dyDescent="0.2">
      <c r="A11" s="4">
        <v>1</v>
      </c>
      <c r="B11" s="5" t="s">
        <v>49</v>
      </c>
      <c r="C11" s="10">
        <f t="shared" ref="C11:C25" si="1">D11+E11</f>
        <v>4064</v>
      </c>
      <c r="D11" s="26">
        <v>17</v>
      </c>
      <c r="E11" s="27">
        <v>4047</v>
      </c>
      <c r="F11" s="10">
        <f t="shared" ref="F11:F25" si="2">G11+H11</f>
        <v>4046</v>
      </c>
      <c r="G11" s="27">
        <v>4046</v>
      </c>
      <c r="H11" s="26">
        <v>0</v>
      </c>
      <c r="I11" s="10">
        <f>J11+K11+L11+M11</f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10">
        <f t="shared" ref="P11:P25" si="3">Q11+R11</f>
        <v>18</v>
      </c>
      <c r="Q11" s="26">
        <v>18</v>
      </c>
      <c r="R11" s="26">
        <v>0</v>
      </c>
      <c r="S11" s="10">
        <f t="shared" ref="S11:S25" si="4">T11+U11</f>
        <v>30039</v>
      </c>
      <c r="T11" s="27">
        <v>30039</v>
      </c>
      <c r="U11" s="26">
        <v>0</v>
      </c>
      <c r="V11" s="26">
        <v>0</v>
      </c>
      <c r="W11" s="26">
        <v>0</v>
      </c>
      <c r="X11" s="26">
        <v>0</v>
      </c>
      <c r="Y11" s="11"/>
      <c r="Z11" s="12"/>
      <c r="AA11" s="14"/>
    </row>
    <row r="12" spans="1:27" x14ac:dyDescent="0.2">
      <c r="A12" s="6">
        <v>2</v>
      </c>
      <c r="B12" s="7" t="s">
        <v>50</v>
      </c>
      <c r="C12" s="10">
        <f t="shared" si="1"/>
        <v>1353</v>
      </c>
      <c r="D12" s="26">
        <v>14</v>
      </c>
      <c r="E12" s="27">
        <v>1339</v>
      </c>
      <c r="F12" s="10">
        <f t="shared" si="2"/>
        <v>1325</v>
      </c>
      <c r="G12" s="27">
        <v>1325</v>
      </c>
      <c r="H12" s="26">
        <v>0</v>
      </c>
      <c r="I12" s="10">
        <f t="shared" ref="I12:I25" si="5">J12+K12+L12+M12</f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10">
        <f t="shared" si="3"/>
        <v>28</v>
      </c>
      <c r="Q12" s="26">
        <v>28</v>
      </c>
      <c r="R12" s="26">
        <v>0</v>
      </c>
      <c r="S12" s="10">
        <f t="shared" si="4"/>
        <v>9856</v>
      </c>
      <c r="T12" s="27">
        <v>9856</v>
      </c>
      <c r="U12" s="26">
        <v>0</v>
      </c>
      <c r="V12" s="26">
        <v>0</v>
      </c>
      <c r="W12" s="26">
        <v>0</v>
      </c>
      <c r="X12" s="26">
        <v>0</v>
      </c>
      <c r="Y12" s="11"/>
      <c r="Z12" s="12"/>
      <c r="AA12" s="14"/>
    </row>
    <row r="13" spans="1:27" x14ac:dyDescent="0.2">
      <c r="A13" s="6">
        <v>3</v>
      </c>
      <c r="B13" s="7" t="s">
        <v>51</v>
      </c>
      <c r="C13" s="10">
        <f t="shared" si="1"/>
        <v>1387</v>
      </c>
      <c r="D13" s="26">
        <v>40</v>
      </c>
      <c r="E13" s="27">
        <v>1347</v>
      </c>
      <c r="F13" s="10">
        <f t="shared" si="2"/>
        <v>1333</v>
      </c>
      <c r="G13" s="27">
        <v>1333</v>
      </c>
      <c r="H13" s="26">
        <v>0</v>
      </c>
      <c r="I13" s="10">
        <f t="shared" si="5"/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10">
        <f t="shared" si="3"/>
        <v>54</v>
      </c>
      <c r="Q13" s="26">
        <v>54</v>
      </c>
      <c r="R13" s="26">
        <v>0</v>
      </c>
      <c r="S13" s="10">
        <f t="shared" si="4"/>
        <v>13030</v>
      </c>
      <c r="T13" s="27">
        <v>13026</v>
      </c>
      <c r="U13" s="26">
        <v>4</v>
      </c>
      <c r="V13" s="26">
        <v>4</v>
      </c>
      <c r="W13" s="26">
        <v>4</v>
      </c>
      <c r="X13" s="26">
        <v>4</v>
      </c>
      <c r="Y13" s="11"/>
      <c r="Z13" s="12"/>
      <c r="AA13" s="14"/>
    </row>
    <row r="14" spans="1:27" x14ac:dyDescent="0.2">
      <c r="A14" s="6">
        <v>4</v>
      </c>
      <c r="B14" s="7" t="s">
        <v>52</v>
      </c>
      <c r="C14" s="10">
        <f t="shared" si="1"/>
        <v>5670</v>
      </c>
      <c r="D14" s="26">
        <v>39</v>
      </c>
      <c r="E14" s="27">
        <v>5631</v>
      </c>
      <c r="F14" s="10">
        <f t="shared" si="2"/>
        <v>5629</v>
      </c>
      <c r="G14" s="27">
        <v>5629</v>
      </c>
      <c r="H14" s="26">
        <v>0</v>
      </c>
      <c r="I14" s="10">
        <f t="shared" si="5"/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10">
        <f t="shared" si="3"/>
        <v>41</v>
      </c>
      <c r="Q14" s="26">
        <v>41</v>
      </c>
      <c r="R14" s="26">
        <v>0</v>
      </c>
      <c r="S14" s="10">
        <f t="shared" si="4"/>
        <v>31019</v>
      </c>
      <c r="T14" s="27">
        <v>31019</v>
      </c>
      <c r="U14" s="26">
        <v>0</v>
      </c>
      <c r="V14" s="26">
        <v>0</v>
      </c>
      <c r="W14" s="26">
        <v>0</v>
      </c>
      <c r="X14" s="26">
        <v>0</v>
      </c>
      <c r="Y14" s="11"/>
      <c r="Z14" s="12"/>
      <c r="AA14" s="14"/>
    </row>
    <row r="15" spans="1:27" x14ac:dyDescent="0.2">
      <c r="A15" s="6">
        <v>5</v>
      </c>
      <c r="B15" s="7" t="s">
        <v>53</v>
      </c>
      <c r="C15" s="10">
        <f t="shared" si="1"/>
        <v>1803</v>
      </c>
      <c r="D15" s="26">
        <v>22</v>
      </c>
      <c r="E15" s="27">
        <v>1781</v>
      </c>
      <c r="F15" s="10">
        <f t="shared" si="2"/>
        <v>1790</v>
      </c>
      <c r="G15" s="27">
        <v>1790</v>
      </c>
      <c r="H15" s="26">
        <v>0</v>
      </c>
      <c r="I15" s="10">
        <f t="shared" si="5"/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10">
        <f t="shared" si="3"/>
        <v>13</v>
      </c>
      <c r="Q15" s="26">
        <v>13</v>
      </c>
      <c r="R15" s="26">
        <v>0</v>
      </c>
      <c r="S15" s="10">
        <f t="shared" si="4"/>
        <v>15360</v>
      </c>
      <c r="T15" s="27">
        <v>15273</v>
      </c>
      <c r="U15" s="26">
        <v>87</v>
      </c>
      <c r="V15" s="26">
        <v>87</v>
      </c>
      <c r="W15" s="26">
        <v>87</v>
      </c>
      <c r="X15" s="26">
        <v>87</v>
      </c>
      <c r="Y15" s="11"/>
      <c r="Z15" s="12"/>
      <c r="AA15" s="14"/>
    </row>
    <row r="16" spans="1:27" x14ac:dyDescent="0.2">
      <c r="A16" s="6">
        <v>6</v>
      </c>
      <c r="B16" s="7" t="s">
        <v>54</v>
      </c>
      <c r="C16" s="10">
        <f t="shared" si="1"/>
        <v>2468</v>
      </c>
      <c r="D16" s="26">
        <v>40</v>
      </c>
      <c r="E16" s="27">
        <v>2428</v>
      </c>
      <c r="F16" s="10">
        <f t="shared" si="2"/>
        <v>2449</v>
      </c>
      <c r="G16" s="27">
        <v>2448</v>
      </c>
      <c r="H16" s="26">
        <v>1</v>
      </c>
      <c r="I16" s="10">
        <f t="shared" si="5"/>
        <v>1</v>
      </c>
      <c r="J16" s="26">
        <v>1</v>
      </c>
      <c r="K16" s="27">
        <v>0</v>
      </c>
      <c r="L16" s="27">
        <v>0</v>
      </c>
      <c r="M16" s="27">
        <v>0</v>
      </c>
      <c r="N16" s="26">
        <v>1</v>
      </c>
      <c r="O16" s="26">
        <v>1</v>
      </c>
      <c r="P16" s="10">
        <f t="shared" si="3"/>
        <v>19</v>
      </c>
      <c r="Q16" s="26">
        <v>19</v>
      </c>
      <c r="R16" s="26">
        <v>0</v>
      </c>
      <c r="S16" s="10">
        <f t="shared" si="4"/>
        <v>24376</v>
      </c>
      <c r="T16" s="27">
        <v>24332</v>
      </c>
      <c r="U16" s="26">
        <v>44</v>
      </c>
      <c r="V16" s="26">
        <v>33</v>
      </c>
      <c r="W16" s="27">
        <v>0</v>
      </c>
      <c r="X16" s="27">
        <v>0</v>
      </c>
      <c r="Y16" s="11"/>
      <c r="Z16" s="12"/>
      <c r="AA16" s="14"/>
    </row>
    <row r="17" spans="1:27" x14ac:dyDescent="0.2">
      <c r="A17" s="6">
        <v>7</v>
      </c>
      <c r="B17" s="7" t="s">
        <v>55</v>
      </c>
      <c r="C17" s="10">
        <f t="shared" si="1"/>
        <v>2583</v>
      </c>
      <c r="D17" s="26">
        <v>0</v>
      </c>
      <c r="E17" s="27">
        <v>2583</v>
      </c>
      <c r="F17" s="10">
        <f t="shared" si="2"/>
        <v>2583</v>
      </c>
      <c r="G17" s="27">
        <v>2567</v>
      </c>
      <c r="H17" s="26">
        <v>16</v>
      </c>
      <c r="I17" s="10">
        <f t="shared" si="5"/>
        <v>16</v>
      </c>
      <c r="J17" s="26">
        <v>0</v>
      </c>
      <c r="K17" s="26">
        <v>0</v>
      </c>
      <c r="L17" s="26">
        <v>0</v>
      </c>
      <c r="M17" s="26">
        <v>16</v>
      </c>
      <c r="N17" s="26">
        <v>16</v>
      </c>
      <c r="O17" s="26">
        <v>16</v>
      </c>
      <c r="P17" s="10">
        <f t="shared" si="3"/>
        <v>0</v>
      </c>
      <c r="Q17" s="26">
        <v>0</v>
      </c>
      <c r="R17" s="26">
        <v>0</v>
      </c>
      <c r="S17" s="10">
        <f t="shared" si="4"/>
        <v>21661</v>
      </c>
      <c r="T17" s="27">
        <v>21629</v>
      </c>
      <c r="U17" s="26">
        <v>32</v>
      </c>
      <c r="V17" s="26">
        <v>32</v>
      </c>
      <c r="W17" s="26">
        <v>32</v>
      </c>
      <c r="X17" s="26">
        <v>32</v>
      </c>
      <c r="Y17" s="11"/>
      <c r="Z17" s="12"/>
      <c r="AA17" s="14"/>
    </row>
    <row r="18" spans="1:27" x14ac:dyDescent="0.2">
      <c r="A18" s="6">
        <v>8</v>
      </c>
      <c r="B18" s="7" t="s">
        <v>56</v>
      </c>
      <c r="C18" s="10">
        <f t="shared" si="1"/>
        <v>9161</v>
      </c>
      <c r="D18" s="26">
        <v>13</v>
      </c>
      <c r="E18" s="27">
        <v>9148</v>
      </c>
      <c r="F18" s="10">
        <f t="shared" si="2"/>
        <v>9138</v>
      </c>
      <c r="G18" s="27">
        <v>9134</v>
      </c>
      <c r="H18" s="26">
        <v>4</v>
      </c>
      <c r="I18" s="10">
        <f t="shared" si="5"/>
        <v>4</v>
      </c>
      <c r="J18" s="26">
        <v>4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10">
        <f t="shared" si="3"/>
        <v>23</v>
      </c>
      <c r="Q18" s="26">
        <v>21</v>
      </c>
      <c r="R18" s="26">
        <v>2</v>
      </c>
      <c r="S18" s="10">
        <f t="shared" si="4"/>
        <v>43042</v>
      </c>
      <c r="T18" s="27">
        <v>42951</v>
      </c>
      <c r="U18" s="26">
        <v>91</v>
      </c>
      <c r="V18" s="26">
        <v>41</v>
      </c>
      <c r="W18" s="26">
        <v>41</v>
      </c>
      <c r="X18" s="26">
        <v>41</v>
      </c>
      <c r="Y18" s="11"/>
      <c r="Z18" s="12"/>
      <c r="AA18" s="14"/>
    </row>
    <row r="19" spans="1:27" x14ac:dyDescent="0.2">
      <c r="A19" s="6">
        <v>9</v>
      </c>
      <c r="B19" s="7" t="s">
        <v>57</v>
      </c>
      <c r="C19" s="10">
        <f t="shared" si="1"/>
        <v>799</v>
      </c>
      <c r="D19" s="26">
        <v>39</v>
      </c>
      <c r="E19" s="26">
        <v>760</v>
      </c>
      <c r="F19" s="10">
        <f t="shared" si="2"/>
        <v>777</v>
      </c>
      <c r="G19" s="26">
        <v>773</v>
      </c>
      <c r="H19" s="26">
        <v>4</v>
      </c>
      <c r="I19" s="10">
        <f t="shared" si="5"/>
        <v>4</v>
      </c>
      <c r="J19" s="26">
        <v>4</v>
      </c>
      <c r="K19" s="26">
        <v>0</v>
      </c>
      <c r="L19" s="26">
        <v>0</v>
      </c>
      <c r="M19" s="26">
        <v>0</v>
      </c>
      <c r="N19" s="26">
        <v>4</v>
      </c>
      <c r="O19" s="26">
        <v>4</v>
      </c>
      <c r="P19" s="10">
        <f t="shared" si="3"/>
        <v>22</v>
      </c>
      <c r="Q19" s="26">
        <v>22</v>
      </c>
      <c r="R19" s="26">
        <v>0</v>
      </c>
      <c r="S19" s="10">
        <f t="shared" si="4"/>
        <v>8864</v>
      </c>
      <c r="T19" s="27">
        <v>8824</v>
      </c>
      <c r="U19" s="26">
        <v>40</v>
      </c>
      <c r="V19" s="26">
        <v>37</v>
      </c>
      <c r="W19" s="26">
        <v>37</v>
      </c>
      <c r="X19" s="26">
        <v>37</v>
      </c>
      <c r="Y19" s="11"/>
      <c r="Z19" s="12"/>
      <c r="AA19" s="14"/>
    </row>
    <row r="20" spans="1:27" x14ac:dyDescent="0.2">
      <c r="A20" s="6">
        <v>10</v>
      </c>
      <c r="B20" s="7" t="s">
        <v>58</v>
      </c>
      <c r="C20" s="10">
        <f t="shared" si="1"/>
        <v>2058</v>
      </c>
      <c r="D20" s="26">
        <v>33</v>
      </c>
      <c r="E20" s="27">
        <v>2025</v>
      </c>
      <c r="F20" s="10">
        <f t="shared" si="2"/>
        <v>2024</v>
      </c>
      <c r="G20" s="27">
        <v>2018</v>
      </c>
      <c r="H20" s="26">
        <v>6</v>
      </c>
      <c r="I20" s="10">
        <f t="shared" si="5"/>
        <v>6</v>
      </c>
      <c r="J20" s="26">
        <v>6</v>
      </c>
      <c r="K20" s="26">
        <v>0</v>
      </c>
      <c r="L20" s="26">
        <v>0</v>
      </c>
      <c r="M20" s="26">
        <v>0</v>
      </c>
      <c r="N20" s="26">
        <v>5</v>
      </c>
      <c r="O20" s="26">
        <v>5</v>
      </c>
      <c r="P20" s="10">
        <f t="shared" si="3"/>
        <v>34</v>
      </c>
      <c r="Q20" s="26">
        <v>34</v>
      </c>
      <c r="R20" s="26">
        <v>0</v>
      </c>
      <c r="S20" s="10">
        <f t="shared" si="4"/>
        <v>13765</v>
      </c>
      <c r="T20" s="27">
        <v>13698</v>
      </c>
      <c r="U20" s="26">
        <v>67</v>
      </c>
      <c r="V20" s="26">
        <v>67</v>
      </c>
      <c r="W20" s="26">
        <v>67</v>
      </c>
      <c r="X20" s="26">
        <v>67</v>
      </c>
      <c r="Y20" s="11"/>
      <c r="Z20" s="12"/>
      <c r="AA20" s="14"/>
    </row>
    <row r="21" spans="1:27" s="8" customFormat="1" x14ac:dyDescent="0.2">
      <c r="A21" s="6">
        <v>11</v>
      </c>
      <c r="B21" s="7" t="s">
        <v>59</v>
      </c>
      <c r="C21" s="10">
        <f t="shared" si="1"/>
        <v>3005</v>
      </c>
      <c r="D21" s="26">
        <v>33</v>
      </c>
      <c r="E21" s="27">
        <v>2972</v>
      </c>
      <c r="F21" s="10">
        <f t="shared" si="2"/>
        <v>2997</v>
      </c>
      <c r="G21" s="27">
        <v>2997</v>
      </c>
      <c r="H21" s="26">
        <v>0</v>
      </c>
      <c r="I21" s="10">
        <f t="shared" si="5"/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10">
        <f t="shared" si="3"/>
        <v>8</v>
      </c>
      <c r="Q21" s="26">
        <v>8</v>
      </c>
      <c r="R21" s="26">
        <v>0</v>
      </c>
      <c r="S21" s="10">
        <f t="shared" si="4"/>
        <v>20005</v>
      </c>
      <c r="T21" s="27">
        <v>19980</v>
      </c>
      <c r="U21" s="26">
        <v>25</v>
      </c>
      <c r="V21" s="26">
        <v>24</v>
      </c>
      <c r="W21" s="26">
        <v>24</v>
      </c>
      <c r="X21" s="26">
        <v>24</v>
      </c>
      <c r="Y21" s="11"/>
      <c r="Z21" s="12"/>
      <c r="AA21" s="14"/>
    </row>
    <row r="22" spans="1:27" x14ac:dyDescent="0.2">
      <c r="A22" s="6">
        <v>12</v>
      </c>
      <c r="B22" s="7" t="s">
        <v>60</v>
      </c>
      <c r="C22" s="10">
        <f t="shared" si="1"/>
        <v>2197</v>
      </c>
      <c r="D22" s="27">
        <v>0</v>
      </c>
      <c r="E22" s="27">
        <v>2197</v>
      </c>
      <c r="F22" s="10">
        <f t="shared" si="2"/>
        <v>2197</v>
      </c>
      <c r="G22" s="27">
        <v>2177</v>
      </c>
      <c r="H22" s="26">
        <v>20</v>
      </c>
      <c r="I22" s="10">
        <f t="shared" si="5"/>
        <v>20</v>
      </c>
      <c r="J22" s="26">
        <v>20</v>
      </c>
      <c r="K22" s="26">
        <v>0</v>
      </c>
      <c r="L22" s="27">
        <v>0</v>
      </c>
      <c r="M22" s="26">
        <v>0</v>
      </c>
      <c r="N22" s="26">
        <v>20</v>
      </c>
      <c r="O22" s="26">
        <v>20</v>
      </c>
      <c r="P22" s="10">
        <f t="shared" si="3"/>
        <v>0</v>
      </c>
      <c r="Q22" s="27">
        <v>0</v>
      </c>
      <c r="R22" s="27">
        <v>0</v>
      </c>
      <c r="S22" s="10">
        <f t="shared" si="4"/>
        <v>15475</v>
      </c>
      <c r="T22" s="27">
        <v>15254</v>
      </c>
      <c r="U22" s="26">
        <v>221</v>
      </c>
      <c r="V22" s="26">
        <v>0</v>
      </c>
      <c r="W22" s="26">
        <v>0</v>
      </c>
      <c r="X22" s="26">
        <v>0</v>
      </c>
      <c r="Y22" s="11"/>
      <c r="Z22" s="12"/>
      <c r="AA22" s="14"/>
    </row>
    <row r="23" spans="1:27" x14ac:dyDescent="0.2">
      <c r="A23" s="6">
        <v>13</v>
      </c>
      <c r="B23" s="7" t="s">
        <v>61</v>
      </c>
      <c r="C23" s="10">
        <f t="shared" si="1"/>
        <v>3957</v>
      </c>
      <c r="D23" s="26">
        <v>12</v>
      </c>
      <c r="E23" s="27">
        <v>3945</v>
      </c>
      <c r="F23" s="10">
        <f t="shared" si="2"/>
        <v>3942</v>
      </c>
      <c r="G23" s="27">
        <v>3938</v>
      </c>
      <c r="H23" s="26">
        <v>4</v>
      </c>
      <c r="I23" s="10">
        <f t="shared" si="5"/>
        <v>4</v>
      </c>
      <c r="J23" s="26">
        <v>4</v>
      </c>
      <c r="K23" s="26">
        <v>0</v>
      </c>
      <c r="L23" s="26">
        <v>0</v>
      </c>
      <c r="M23" s="26">
        <v>0</v>
      </c>
      <c r="N23" s="26">
        <v>4</v>
      </c>
      <c r="O23" s="26">
        <v>4</v>
      </c>
      <c r="P23" s="10">
        <f t="shared" si="3"/>
        <v>15</v>
      </c>
      <c r="Q23" s="26">
        <v>15</v>
      </c>
      <c r="R23" s="26">
        <v>0</v>
      </c>
      <c r="S23" s="10">
        <f t="shared" si="4"/>
        <v>33731</v>
      </c>
      <c r="T23" s="27">
        <v>33709</v>
      </c>
      <c r="U23" s="26">
        <v>22</v>
      </c>
      <c r="V23" s="26">
        <v>0</v>
      </c>
      <c r="W23" s="26">
        <v>0</v>
      </c>
      <c r="X23" s="26">
        <v>0</v>
      </c>
      <c r="Y23" s="11"/>
      <c r="Z23" s="12"/>
      <c r="AA23" s="14"/>
    </row>
    <row r="24" spans="1:27" x14ac:dyDescent="0.2">
      <c r="A24" s="6">
        <v>14</v>
      </c>
      <c r="B24" s="7" t="s">
        <v>62</v>
      </c>
      <c r="C24" s="10">
        <f t="shared" si="1"/>
        <v>2429</v>
      </c>
      <c r="D24" s="26">
        <v>22</v>
      </c>
      <c r="E24" s="27">
        <v>2407</v>
      </c>
      <c r="F24" s="10">
        <f t="shared" si="2"/>
        <v>2362</v>
      </c>
      <c r="G24" s="27">
        <v>2362</v>
      </c>
      <c r="H24" s="26">
        <v>0</v>
      </c>
      <c r="I24" s="10">
        <f t="shared" si="5"/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10">
        <f t="shared" si="3"/>
        <v>67</v>
      </c>
      <c r="Q24" s="26">
        <v>67</v>
      </c>
      <c r="R24" s="26">
        <v>0</v>
      </c>
      <c r="S24" s="10">
        <f t="shared" si="4"/>
        <v>22476</v>
      </c>
      <c r="T24" s="27">
        <v>22472</v>
      </c>
      <c r="U24" s="26">
        <v>4</v>
      </c>
      <c r="V24" s="26">
        <v>4</v>
      </c>
      <c r="W24" s="26">
        <v>4</v>
      </c>
      <c r="X24" s="26">
        <v>4</v>
      </c>
      <c r="Y24" s="11"/>
      <c r="Z24" s="12"/>
      <c r="AA24" s="14"/>
    </row>
    <row r="25" spans="1:27" x14ac:dyDescent="0.2">
      <c r="A25" s="6">
        <v>15</v>
      </c>
      <c r="B25" s="7" t="s">
        <v>63</v>
      </c>
      <c r="C25" s="10">
        <f t="shared" si="1"/>
        <v>3707</v>
      </c>
      <c r="D25" s="26">
        <v>77</v>
      </c>
      <c r="E25" s="27">
        <v>3630</v>
      </c>
      <c r="F25" s="10">
        <f t="shared" si="2"/>
        <v>3644</v>
      </c>
      <c r="G25" s="27">
        <v>3642</v>
      </c>
      <c r="H25" s="26">
        <v>2</v>
      </c>
      <c r="I25" s="10">
        <f t="shared" si="5"/>
        <v>2</v>
      </c>
      <c r="J25" s="26">
        <v>2</v>
      </c>
      <c r="K25" s="26">
        <v>0</v>
      </c>
      <c r="L25" s="26">
        <v>0</v>
      </c>
      <c r="M25" s="26">
        <v>0</v>
      </c>
      <c r="N25" s="26">
        <v>0</v>
      </c>
      <c r="O25" s="26">
        <v>2</v>
      </c>
      <c r="P25" s="10">
        <f t="shared" si="3"/>
        <v>63</v>
      </c>
      <c r="Q25" s="26">
        <v>63</v>
      </c>
      <c r="R25" s="26">
        <v>0</v>
      </c>
      <c r="S25" s="10">
        <f t="shared" si="4"/>
        <v>19834</v>
      </c>
      <c r="T25" s="27">
        <v>19810</v>
      </c>
      <c r="U25" s="26">
        <v>24</v>
      </c>
      <c r="V25" s="26">
        <v>13</v>
      </c>
      <c r="W25" s="26">
        <v>13</v>
      </c>
      <c r="X25" s="26">
        <v>13</v>
      </c>
      <c r="Y25" s="11"/>
      <c r="Z25" s="12"/>
      <c r="AA25" s="14"/>
    </row>
    <row r="26" spans="1:27" x14ac:dyDescent="0.2">
      <c r="Z26" s="13"/>
    </row>
    <row r="27" spans="1:27" x14ac:dyDescent="0.2">
      <c r="Z27" s="13"/>
    </row>
  </sheetData>
  <mergeCells count="35">
    <mergeCell ref="X7:X8"/>
    <mergeCell ref="W7:W8"/>
    <mergeCell ref="E7:E8"/>
    <mergeCell ref="G7:G8"/>
    <mergeCell ref="H7:H8"/>
    <mergeCell ref="I7:M7"/>
    <mergeCell ref="N7:N8"/>
    <mergeCell ref="O7:O8"/>
    <mergeCell ref="Q7:Q8"/>
    <mergeCell ref="R7:R8"/>
    <mergeCell ref="T7:T8"/>
    <mergeCell ref="U7:U8"/>
    <mergeCell ref="V7:V8"/>
    <mergeCell ref="A10:B10"/>
    <mergeCell ref="Q6:R6"/>
    <mergeCell ref="S6:S8"/>
    <mergeCell ref="T6:X6"/>
    <mergeCell ref="D7:D8"/>
    <mergeCell ref="A5:A8"/>
    <mergeCell ref="B5:B8"/>
    <mergeCell ref="C5:E5"/>
    <mergeCell ref="F5:O5"/>
    <mergeCell ref="P5:R5"/>
    <mergeCell ref="C6:C8"/>
    <mergeCell ref="D6:E6"/>
    <mergeCell ref="S5:X5"/>
    <mergeCell ref="F6:F8"/>
    <mergeCell ref="G6:O6"/>
    <mergeCell ref="P6:P8"/>
    <mergeCell ref="B1:C1"/>
    <mergeCell ref="N1:X1"/>
    <mergeCell ref="B2:C2"/>
    <mergeCell ref="N2:X2"/>
    <mergeCell ref="A4:X4"/>
    <mergeCell ref="K1:L1"/>
  </mergeCells>
  <printOptions horizontalCentered="1"/>
  <pageMargins left="0.45" right="0" top="0.25" bottom="0.25" header="0.3" footer="0.3"/>
  <pageSetup paperSize="9" scale="62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2024-11-08T03:26:34Z</dcterms:modified>
</cp:coreProperties>
</file>